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55-农产品检测-街办市级新型经营主体培育资（农产品质量安全）" sheetId="6" r:id="rId3"/>
  </sheets>
  <definedNames>
    <definedName name="_xlnm.Print_Area" localSheetId="1">'1.2025年全国1%人口抽样调查'!$A$1:$J$32</definedName>
    <definedName name="_xlnm.Print_Area" localSheetId="2">'55-农产品检测-街办市级新型经营主体培育资（农产品质量安全）'!$A$1:$J$32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<sst xmlns="http://schemas.openxmlformats.org/spreadsheetml/2006/main" count="177" uniqueCount="89">
  <si>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</si>
  <si>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</si>
  <si>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</si>
  <si>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</si>
  <si>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</si>
  <si>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</si>
  <si>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</si>
  <si>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</si>
  <si>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</si>
  <si>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</si>
  <si>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</si>
  <si>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</si>
  <si>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</si>
  <si>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</si>
  <si>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</si>
  <si>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</si>
  <si>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</si>
  <si>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</si>
  <si>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</si>
  <si>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</si>
  <si>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</si>
  <si>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</si>
  <si>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</si>
  <si>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</si>
  <si>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</si>
  <si>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</si>
  <si>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</si>
  <si>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</si>
  <si>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</si>
  <si>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</si>
  <si>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</si>
  <si>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</si>
  <si>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</si>
  <si>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</si>
  <si>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</si>
  <si>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</si>
  <si>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</si>
  <si>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</si>
  <si>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</si>
  <si>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</si>
  <si>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</si>
  <si>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</si>
  <si>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</si>
  <si>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</si>
  <si>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</si>
  <si>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</si>
  <si>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</si>
  <si>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</si>
  <si>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</si>
  <si>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</si>
  <si>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</si>
  <si>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</si>
  <si>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</si>
  <si>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</si>
  <si>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</si>
  <si>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</si>
  <si>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</si>
  <si>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</si>
  <si>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</si>
  <si>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</si>
  <si>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</si>
  <si>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</si>
  <si>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</si>
  <si>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</si>
  <si>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年农产品、水产品检测（农产品质量安全）绩效自评表</t>
    </r>
  </si>
  <si>
    <t>农产品、水产品检测（农产品质量安全）</t>
  </si>
  <si>
    <r>
      <rPr>
        <sz val="16"/>
        <color theme="1"/>
        <rFont val="仿宋"/>
        <family val="3"/>
        <charset val="134"/>
      </rPr>
      <t>经济发展部（农办）</t>
    </r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</si>
  <si>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</si>
  <si>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</si>
  <si>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</si>
  <si>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t>农产品、水产品检测安全检测任务</t>
  </si>
  <si>
    <r>
      <rPr>
        <sz val="16"/>
        <color theme="1"/>
        <rFont val="Times New Roman"/>
        <family val="1"/>
      </rPr>
      <t>7000</t>
    </r>
    <r>
      <rPr>
        <sz val="16"/>
        <color theme="1"/>
        <rFont val="仿宋"/>
        <family val="3"/>
        <charset val="134"/>
      </rPr>
      <t>批次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</si>
  <si>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</si>
  <si>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检测合格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</si>
  <si>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</si>
  <si>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</si>
  <si>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仿宋"/>
        <family val="3"/>
        <charset val="134"/>
      </rPr>
      <t>年按期完工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</si>
  <si>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</si>
  <si>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</si>
  <si>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提升农产品质量安全水平</t>
    </r>
  </si>
  <si>
    <r>
      <rPr>
        <sz val="16"/>
        <color theme="1"/>
        <rFont val="仿宋"/>
        <family val="3"/>
        <charset val="134"/>
      </rPr>
      <t>有效提升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</si>
  <si>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</si>
  <si>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有效保障农产品安全</t>
    </r>
  </si>
  <si>
    <r>
      <rPr>
        <sz val="16"/>
        <color theme="1"/>
        <rFont val="仿宋"/>
        <family val="3"/>
        <charset val="134"/>
      </rPr>
      <t>有效保障</t>
    </r>
  </si>
  <si>
    <t>提升水产品质量安全水平</t>
  </si>
  <si>
    <t>有效保障水产品安全</t>
  </si>
  <si>
    <r>
      <rPr>
        <sz val="16"/>
        <color theme="1"/>
        <rFont val="仿宋"/>
        <family val="3"/>
        <charset val="134"/>
      </rPr>
      <t>服务对象满意度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</si>
  <si>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生产主体满意度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</si>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</sst>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\ @"/>
    <numFmt numFmtId="179" formatCode="#,##0.00_ "/>
    <numFmt numFmtId="180" formatCode="0.00_ 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17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17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17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17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17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17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17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17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17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17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17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17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17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17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17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46121</v>
      </c>
      <c r="J3" s="48"/>
      <c r="K3" s="22"/>
      <c r="L3" s="23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17" t="s">
        <v>36</v>
      </c>
      <c r="D12" s="59" t="s">
        <v>37</v>
      </c>
      <c r="E12" s="60"/>
      <c r="F12" s="5" t="s">
        <v>38</v>
      </c>
      <c r="G12" s="12" t="s">
        <v>39</v>
      </c>
      <c r="H12" s="26" t="s">
        <v>38</v>
      </c>
      <c r="I12" s="26" t="s">
        <v>40</v>
      </c>
      <c r="J12" s="24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5"/>
      <c r="J14" s="24"/>
      <c r="L14" s="3"/>
      <c r="M14" s="3"/>
    </row>
    <row r="15" spans="1:13" ht="45" customHeight="1">
      <c r="A15" s="42"/>
      <c r="B15" s="42" t="s">
        <v>41</v>
      </c>
      <c r="C15" s="27" t="s">
        <v>42</v>
      </c>
      <c r="D15" s="13" t="s">
        <v>43</v>
      </c>
      <c r="E15" s="13"/>
      <c r="F15" s="5" t="s">
        <v>44</v>
      </c>
      <c r="G15" s="5"/>
      <c r="H15" s="14"/>
      <c r="I15" s="25"/>
      <c r="J15" s="24"/>
      <c r="L15" s="3"/>
      <c r="M15" s="3"/>
    </row>
    <row r="16" spans="1:13" ht="45" customHeight="1">
      <c r="A16" s="42"/>
      <c r="B16" s="42"/>
      <c r="C16" s="15" t="s">
        <v>45</v>
      </c>
      <c r="D16" s="13" t="s">
        <v>46</v>
      </c>
      <c r="E16" s="13"/>
      <c r="F16" s="13" t="s">
        <v>47</v>
      </c>
      <c r="G16" s="13"/>
      <c r="H16" s="28"/>
      <c r="I16" s="30"/>
      <c r="J16" s="24"/>
      <c r="L16" s="3"/>
      <c r="M16" s="3"/>
    </row>
    <row r="17" spans="1:13" ht="45" customHeight="1">
      <c r="A17" s="42"/>
      <c r="B17" s="42"/>
      <c r="C17" s="15"/>
      <c r="D17" s="13"/>
      <c r="E17" s="13"/>
      <c r="F17" s="14"/>
      <c r="G17" s="13"/>
      <c r="H17" s="28"/>
      <c r="I17" s="30"/>
      <c r="J17" s="24"/>
      <c r="L17" s="3"/>
      <c r="M17" s="3"/>
    </row>
    <row r="18" spans="1:13" ht="45" customHeight="1">
      <c r="A18" s="42"/>
      <c r="B18" s="42"/>
      <c r="C18" s="15"/>
      <c r="D18" s="13"/>
      <c r="E18" s="13"/>
      <c r="F18" s="5"/>
      <c r="G18" s="13"/>
      <c r="H18" s="28"/>
      <c r="I18" s="30"/>
      <c r="J18" s="24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28" t="s">
        <v>50</v>
      </c>
      <c r="E19" s="28"/>
      <c r="F19" s="28">
        <v>1</v>
      </c>
      <c r="G19" s="13"/>
      <c r="H19" s="28"/>
      <c r="I19" s="30"/>
      <c r="J19" s="24"/>
      <c r="L19" s="3"/>
      <c r="M19" s="3"/>
    </row>
    <row r="20" spans="1:13" ht="45" customHeight="1">
      <c r="A20" s="42"/>
      <c r="B20" s="42"/>
      <c r="C20" s="5"/>
      <c r="D20" s="28"/>
      <c r="E20" s="28"/>
      <c r="F20" s="5"/>
      <c r="G20" s="13"/>
      <c r="H20" s="28"/>
      <c r="I20" s="30"/>
      <c r="J20" s="24"/>
      <c r="L20" s="3"/>
      <c r="M20" s="3"/>
    </row>
    <row r="21" spans="1:13" ht="45" customHeight="1">
      <c r="A21" s="42"/>
      <c r="B21" s="42"/>
      <c r="C21" s="5"/>
      <c r="D21" s="28"/>
      <c r="E21" s="28"/>
      <c r="F21" s="5"/>
      <c r="G21" s="13"/>
      <c r="H21" s="28"/>
      <c r="I21" s="30"/>
      <c r="J21" s="24"/>
      <c r="L21" s="3"/>
      <c r="M21" s="3"/>
    </row>
    <row r="22" spans="1:13" ht="45" customHeight="1">
      <c r="A22" s="42"/>
      <c r="B22" s="42"/>
      <c r="C22" s="5"/>
      <c r="D22" s="28"/>
      <c r="E22" s="28"/>
      <c r="F22" s="14"/>
      <c r="G22" s="13"/>
      <c r="H22" s="28"/>
      <c r="I22" s="30"/>
      <c r="J22" s="24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28"/>
      <c r="F23" s="28">
        <v>0.96</v>
      </c>
      <c r="G23" s="13"/>
      <c r="H23" s="28"/>
      <c r="I23" s="30"/>
      <c r="J23" s="24"/>
      <c r="L23" s="3"/>
      <c r="M23" s="3"/>
    </row>
    <row r="24" spans="1:13" ht="43.95" customHeight="1">
      <c r="A24" s="18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22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46136</v>
      </c>
      <c r="J3" s="48"/>
      <c r="K3" s="22"/>
      <c r="L3" s="23"/>
    </row>
    <row r="4" spans="1:13" ht="30" customHeight="1">
      <c r="A4" s="42" t="s">
        <v>14</v>
      </c>
      <c r="B4" s="49"/>
      <c r="C4" s="68" t="s">
        <v>65</v>
      </c>
      <c r="D4" s="56"/>
      <c r="E4" s="56"/>
      <c r="F4" s="49"/>
      <c r="G4" s="49"/>
      <c r="H4" s="49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4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21</v>
      </c>
      <c r="E10" s="8">
        <v>0</v>
      </c>
      <c r="F10" s="9">
        <f>D10+E10</f>
        <v>21</v>
      </c>
      <c r="G10" s="8">
        <f>M10/10000</f>
        <v>5.5805999999999996</v>
      </c>
      <c r="H10" s="10">
        <f>G10/F10</f>
        <v>0.265742857142857</v>
      </c>
      <c r="I10" s="57">
        <f>H10*20</f>
        <v>5.3148571428571403</v>
      </c>
      <c r="J10" s="58"/>
      <c r="L10" s="6">
        <v>210000</v>
      </c>
      <c r="M10" s="13">
        <v>55806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5"/>
      <c r="J14" s="24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69" t="s">
        <v>70</v>
      </c>
      <c r="E15" s="60"/>
      <c r="F15" s="5" t="s">
        <v>71</v>
      </c>
      <c r="G15" s="12" t="s">
        <v>39</v>
      </c>
      <c r="H15" s="5" t="s">
        <v>71</v>
      </c>
      <c r="I15" s="5" t="s">
        <v>71</v>
      </c>
      <c r="J15" s="24">
        <v>6</v>
      </c>
      <c r="L15" s="3"/>
      <c r="M15" s="3"/>
    </row>
    <row r="16" spans="1:13" ht="45" customHeight="1">
      <c r="A16" s="42"/>
      <c r="B16" s="42"/>
      <c r="C16" s="15" t="s">
        <v>72</v>
      </c>
      <c r="D16" s="59" t="s">
        <v>73</v>
      </c>
      <c r="E16" s="60"/>
      <c r="F16" s="5" t="s">
        <v>74</v>
      </c>
      <c r="G16" s="12" t="s">
        <v>39</v>
      </c>
      <c r="H16" s="5" t="s">
        <v>74</v>
      </c>
      <c r="I16" s="5" t="s">
        <v>74</v>
      </c>
      <c r="J16" s="24">
        <v>8</v>
      </c>
      <c r="L16" s="3"/>
      <c r="M16" s="3"/>
    </row>
    <row r="17" spans="1:13" ht="45" customHeight="1">
      <c r="A17" s="42"/>
      <c r="B17" s="42"/>
      <c r="C17" s="15" t="s">
        <v>75</v>
      </c>
      <c r="D17" s="59" t="s">
        <v>76</v>
      </c>
      <c r="E17" s="60"/>
      <c r="F17" s="5" t="s">
        <v>77</v>
      </c>
      <c r="G17" s="12" t="s">
        <v>39</v>
      </c>
      <c r="H17" s="5" t="s">
        <v>77</v>
      </c>
      <c r="I17" s="5" t="s">
        <v>77</v>
      </c>
      <c r="J17" s="24">
        <v>6</v>
      </c>
      <c r="L17" s="3"/>
      <c r="M17" s="3"/>
    </row>
    <row r="18" spans="1:13" ht="45" hidden="1" customHeight="1">
      <c r="A18" s="42"/>
      <c r="B18" s="42"/>
      <c r="C18" s="15"/>
      <c r="D18" s="16"/>
      <c r="E18" s="16"/>
      <c r="F18" s="5"/>
      <c r="G18" s="12" t="s">
        <v>39</v>
      </c>
      <c r="H18" s="5"/>
      <c r="I18" s="5"/>
      <c r="J18" s="24"/>
      <c r="L18" s="3"/>
      <c r="M18" s="3"/>
    </row>
    <row r="19" spans="1:13" ht="45" customHeight="1">
      <c r="A19" s="42"/>
      <c r="B19" s="42" t="s">
        <v>48</v>
      </c>
      <c r="C19" s="17" t="s">
        <v>78</v>
      </c>
      <c r="D19" s="59" t="s">
        <v>79</v>
      </c>
      <c r="E19" s="60"/>
      <c r="F19" s="5" t="s">
        <v>80</v>
      </c>
      <c r="G19" s="12" t="s">
        <v>39</v>
      </c>
      <c r="H19" s="5" t="s">
        <v>80</v>
      </c>
      <c r="I19" s="5" t="s">
        <v>80</v>
      </c>
      <c r="J19" s="24">
        <v>7</v>
      </c>
      <c r="L19" s="3"/>
      <c r="M19" s="3"/>
    </row>
    <row r="20" spans="1:13" ht="45" customHeight="1">
      <c r="A20" s="42"/>
      <c r="B20" s="42"/>
      <c r="C20" s="17" t="s">
        <v>81</v>
      </c>
      <c r="D20" s="59" t="s">
        <v>82</v>
      </c>
      <c r="E20" s="60"/>
      <c r="F20" s="5" t="s">
        <v>83</v>
      </c>
      <c r="G20" s="12" t="s">
        <v>39</v>
      </c>
      <c r="H20" s="5" t="s">
        <v>83</v>
      </c>
      <c r="I20" s="5" t="s">
        <v>83</v>
      </c>
      <c r="J20" s="24">
        <v>8</v>
      </c>
      <c r="L20" s="3"/>
      <c r="M20" s="3"/>
    </row>
    <row r="21" spans="1:13" ht="45" customHeight="1">
      <c r="A21" s="42"/>
      <c r="B21" s="42"/>
      <c r="C21" s="17" t="s">
        <v>78</v>
      </c>
      <c r="D21" s="69" t="s">
        <v>84</v>
      </c>
      <c r="E21" s="60"/>
      <c r="F21" s="5" t="s">
        <v>80</v>
      </c>
      <c r="G21" s="12" t="s">
        <v>39</v>
      </c>
      <c r="H21" s="5" t="s">
        <v>80</v>
      </c>
      <c r="I21" s="5" t="s">
        <v>80</v>
      </c>
      <c r="J21" s="24">
        <v>7</v>
      </c>
      <c r="L21" s="3"/>
      <c r="M21" s="3"/>
    </row>
    <row r="22" spans="1:13" ht="45" customHeight="1">
      <c r="A22" s="42"/>
      <c r="B22" s="42"/>
      <c r="C22" s="17" t="s">
        <v>81</v>
      </c>
      <c r="D22" s="69" t="s">
        <v>85</v>
      </c>
      <c r="E22" s="60"/>
      <c r="F22" s="5" t="s">
        <v>83</v>
      </c>
      <c r="G22" s="12" t="s">
        <v>39</v>
      </c>
      <c r="H22" s="5" t="s">
        <v>83</v>
      </c>
      <c r="I22" s="5" t="s">
        <v>83</v>
      </c>
      <c r="J22" s="24">
        <v>8</v>
      </c>
      <c r="L22" s="3"/>
      <c r="M22" s="3"/>
    </row>
    <row r="23" spans="1:13" ht="64.95" customHeight="1">
      <c r="A23" s="42"/>
      <c r="B23" s="5" t="s">
        <v>51</v>
      </c>
      <c r="C23" s="5" t="s">
        <v>86</v>
      </c>
      <c r="D23" s="59" t="s">
        <v>87</v>
      </c>
      <c r="E23" s="60"/>
      <c r="F23" s="5" t="s">
        <v>88</v>
      </c>
      <c r="G23" s="12" t="s">
        <v>39</v>
      </c>
      <c r="H23" s="5" t="s">
        <v>88</v>
      </c>
      <c r="I23" s="5" t="s">
        <v>88</v>
      </c>
      <c r="J23" s="24">
        <v>10</v>
      </c>
      <c r="L23" s="3"/>
      <c r="M23" s="3"/>
    </row>
    <row r="24" spans="1:13" ht="43.95" customHeight="1">
      <c r="A24" s="18" t="s">
        <v>54</v>
      </c>
      <c r="B24" s="70">
        <f>SUM(J12:J23)+I10</f>
        <v>85.314857142857093</v>
      </c>
      <c r="C24" s="71"/>
      <c r="D24" s="71"/>
      <c r="E24" s="71"/>
      <c r="F24" s="71"/>
      <c r="G24" s="71"/>
      <c r="H24" s="71"/>
      <c r="I24" s="71"/>
      <c r="J24" s="72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9:E19"/>
    <mergeCell ref="D20:E20"/>
    <mergeCell ref="D21:E21"/>
    <mergeCell ref="D22:E22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55-农产品检测-街办市级新型经营主体培育资（农产品质量安全）</vt:lpstr>
      <vt:lpstr>'1.2025年全国1%人口抽样调查'!Print_Area</vt:lpstr>
      <vt:lpstr>'55-农产品检测-街办市级新型经营主体培育资（农产品质量安全）'!Print_Area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